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1565"/>
  </bookViews>
  <sheets>
    <sheet name="Сводный расчёт" sheetId="1" r:id="rId1"/>
  </sheets>
  <definedNames>
    <definedName name="_xlnm.Print_Area" localSheetId="0">'Сводный расчёт'!$A$1:$M$80</definedName>
  </definedNames>
  <calcPr calcId="145621"/>
</workbook>
</file>

<file path=xl/calcChain.xml><?xml version="1.0" encoding="utf-8"?>
<calcChain xmlns="http://schemas.openxmlformats.org/spreadsheetml/2006/main">
  <c r="M50" i="1" l="1"/>
  <c r="H23" i="1" l="1"/>
  <c r="H63" i="1"/>
</calcChain>
</file>

<file path=xl/comments1.xml><?xml version="1.0" encoding="utf-8"?>
<comments xmlns="http://schemas.openxmlformats.org/spreadsheetml/2006/main">
  <authors>
    <author>Оксана Казанцева</author>
  </authors>
  <commentList>
    <comment ref="I22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62" authorId="0">
      <text>
        <r>
          <rPr>
            <b/>
            <sz val="9"/>
            <color indexed="81"/>
            <rFont val="Tahoma"/>
            <charset val="1"/>
          </rPr>
          <t>Оксана Казанцева: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<sst xmlns="http://schemas.openxmlformats.org/spreadsheetml/2006/main" count="274" uniqueCount="76">
  <si>
    <t>Вид помощи</t>
  </si>
  <si>
    <t>№ строки</t>
  </si>
  <si>
    <t>Единица измерения</t>
  </si>
  <si>
    <t>Территориальные нормативы объёмов медицинской помощи на 1 застрахованное лицо в год</t>
  </si>
  <si>
    <t>Территориальные нормативы финансовых затрат на единицу  объёма медицинской помощи (руб.)</t>
  </si>
  <si>
    <t>Подушевые нормативы финансирования ТПОМС</t>
  </si>
  <si>
    <t xml:space="preserve">Стоимость территорильной программы ОМС по источникам ее финансового обеспечения </t>
  </si>
  <si>
    <t>руб. на 1 застр. лицо в год</t>
  </si>
  <si>
    <t>тыс.руб</t>
  </si>
  <si>
    <t>В % к итогу</t>
  </si>
  <si>
    <t>ИТОГО:</t>
  </si>
  <si>
    <t>из средств бюджета</t>
  </si>
  <si>
    <t>из средств ОМС</t>
  </si>
  <si>
    <t>средства бюджета</t>
  </si>
  <si>
    <t>средства ОМС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</si>
  <si>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</si>
  <si>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</si>
  <si>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</si>
  <si>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</si>
  <si>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</si>
  <si>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</si>
  <si>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</si>
  <si>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</si>
  <si>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</si>
  <si>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</si>
  <si>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</si>
  <si>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</si>
  <si>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</si>
  <si>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III. Медицинская помощь в рамках территориальной программы ОМС:</t>
  </si>
  <si>
    <t>х</t>
  </si>
  <si>
    <t xml:space="preserve"> - скорая медицинская помощь</t>
  </si>
  <si>
    <t>вызов</t>
  </si>
  <si>
    <t xml:space="preserve"> - амбулаторная помощь</t>
  </si>
  <si>
    <t>посещение</t>
  </si>
  <si>
    <t xml:space="preserve"> 3.1</t>
  </si>
  <si>
    <t>посещений с профилактической целью</t>
  </si>
  <si>
    <t xml:space="preserve"> 3.2</t>
  </si>
  <si>
    <t>посещений по неотложной медицинской помощи</t>
  </si>
  <si>
    <t xml:space="preserve"> 3.3</t>
  </si>
  <si>
    <t>обращений</t>
  </si>
  <si>
    <t xml:space="preserve"> - в условиях стационара,                              в том числе:</t>
  </si>
  <si>
    <t xml:space="preserve"> 4.1.</t>
  </si>
  <si>
    <t xml:space="preserve"> 4.2.</t>
  </si>
  <si>
    <t>высокотехнологичная медицинская помощь</t>
  </si>
  <si>
    <t xml:space="preserve"> 4.4.</t>
  </si>
  <si>
    <t xml:space="preserve"> - дневные стационары</t>
  </si>
  <si>
    <t xml:space="preserve"> 5.</t>
  </si>
  <si>
    <t>4.3.</t>
  </si>
  <si>
    <t>Население:</t>
  </si>
  <si>
    <t>тыс.чел.</t>
  </si>
  <si>
    <t>застрахованное</t>
  </si>
  <si>
    <t>Объёмы мед.помощи:</t>
  </si>
  <si>
    <t>норматив</t>
  </si>
  <si>
    <t>скорая медицинская помощь</t>
  </si>
  <si>
    <t>вызовов</t>
  </si>
  <si>
    <t>амбулаторая помощь</t>
  </si>
  <si>
    <t>посещ.</t>
  </si>
  <si>
    <t>профилактические посещения</t>
  </si>
  <si>
    <t>неотложная помощь (посещений)</t>
  </si>
  <si>
    <t>обращений по заболеванию</t>
  </si>
  <si>
    <t>стационарная помощь, в том числе:</t>
  </si>
  <si>
    <t>койко-дней</t>
  </si>
  <si>
    <t>случай госпитализации</t>
  </si>
  <si>
    <t>дневные стационары</t>
  </si>
  <si>
    <t>СВОД ПО УЧРЕЖДЕНИЯМ ЗДРАВООХРАНЕНИЯ МАГАДАНСКОЙ ОБЛАСТИ</t>
  </si>
  <si>
    <t>койко-день</t>
  </si>
  <si>
    <t xml:space="preserve"> медицинская реабилитация в стационарных условиях</t>
  </si>
  <si>
    <t>случай лечения</t>
  </si>
  <si>
    <t xml:space="preserve"> - паллиативная медицинская помощь</t>
  </si>
  <si>
    <t>затраты на ведение дела СМО</t>
  </si>
  <si>
    <t xml:space="preserve"> -</t>
  </si>
  <si>
    <t xml:space="preserve"> - медицинская реабилитация</t>
  </si>
  <si>
    <t xml:space="preserve"> - высокотехнологичная медицинская помощь</t>
  </si>
  <si>
    <t>Сводный утвержденный расчёт стоимости Территориальной программы ОМС  на 2016 год</t>
  </si>
  <si>
    <t>Расчёт потребности в финансовом обеспечении Территориальной программы ОМС на 2016 год</t>
  </si>
  <si>
    <t>Приложение к вопросу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</si>
</sst>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&quot;р.&quot;_-;\-* #,##0.00&quot;р.&quot;_-;_-* &quot;-&quot;??&quot;р.&quot;_-;_-@_-"/>
    <numFmt numFmtId="164" formatCode="#,##0.0"/>
    <numFmt numFmtId="165" formatCode="0.000"/>
    <numFmt numFmtId="166" formatCode="#,##0.000"/>
    <numFmt numFmtId="167" formatCode="0.0"/>
    <numFmt numFmtId="168" formatCode="#,##0.0000"/>
    <numFmt numFmtId="169" formatCode="#,##0.00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u/>
      <sz val="11"/>
      <color indexed="12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i/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u/>
      <sz val="12"/>
      <color theme="7" tint="-0.499984740745262"/>
      <name val="Times New Roman"/>
      <family val="1"/>
      <charset val="204"/>
    </font>
    <font>
      <b/>
      <sz val="12"/>
      <color theme="7" tint="-0.499984740745262"/>
      <name val="Times New Roman"/>
      <family val="1"/>
      <charset val="204"/>
    </font>
    <font>
      <b/>
      <sz val="10"/>
      <color theme="7" tint="-0.49998474074526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u/>
      <sz val="14"/>
      <color indexed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5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vertical="center" wrapText="1"/>
    </xf>
    <xf numFmtId="0" fontId="5" fillId="0" borderId="20" xfId="0" applyFont="1" applyBorder="1" applyAlignment="1" applyProtection="1">
      <alignment horizontal="center" vertical="center" wrapText="1"/>
    </xf>
    <xf numFmtId="4" fontId="5" fillId="0" borderId="18" xfId="0" applyNumberFormat="1" applyFont="1" applyBorder="1" applyAlignment="1" applyProtection="1">
      <alignment vertical="center" wrapText="1"/>
    </xf>
    <xf numFmtId="4" fontId="5" fillId="0" borderId="19" xfId="0" applyNumberFormat="1" applyFont="1" applyBorder="1" applyAlignment="1" applyProtection="1">
      <alignment vertical="center" wrapText="1"/>
    </xf>
    <xf numFmtId="164" fontId="5" fillId="0" borderId="22" xfId="0" applyNumberFormat="1" applyFont="1" applyBorder="1" applyAlignment="1" applyProtection="1">
      <alignment vertical="center" wrapText="1"/>
    </xf>
    <xf numFmtId="4" fontId="2" fillId="0" borderId="0" xfId="0" applyNumberFormat="1" applyFont="1"/>
    <xf numFmtId="0" fontId="6" fillId="0" borderId="0" xfId="0" applyFont="1"/>
    <xf numFmtId="0" fontId="2" fillId="0" borderId="23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166" fontId="2" fillId="0" borderId="24" xfId="0" applyNumberFormat="1" applyFont="1" applyBorder="1" applyAlignment="1" applyProtection="1">
      <alignment vertical="center" wrapText="1"/>
    </xf>
    <xf numFmtId="4" fontId="2" fillId="0" borderId="25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center" vertical="center" wrapText="1"/>
    </xf>
    <xf numFmtId="4" fontId="2" fillId="0" borderId="27" xfId="0" applyNumberFormat="1" applyFont="1" applyBorder="1" applyAlignment="1" applyProtection="1">
      <alignment vertical="center" wrapText="1"/>
    </xf>
    <xf numFmtId="0" fontId="2" fillId="0" borderId="25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29" xfId="0" applyNumberFormat="1" applyFont="1" applyBorder="1" applyAlignment="1" applyProtection="1">
      <alignment vertical="center" wrapText="1"/>
    </xf>
    <xf numFmtId="2" fontId="2" fillId="0" borderId="0" xfId="0" applyNumberFormat="1" applyFont="1"/>
    <xf numFmtId="165" fontId="2" fillId="0" borderId="0" xfId="0" applyNumberFormat="1" applyFont="1"/>
    <xf numFmtId="167" fontId="8" fillId="0" borderId="0" xfId="0" applyNumberFormat="1" applyFont="1"/>
    <xf numFmtId="4" fontId="2" fillId="0" borderId="27" xfId="0" applyNumberFormat="1" applyFont="1" applyBorder="1" applyAlignment="1" applyProtection="1">
      <alignment horizontal="right" vertical="center" wrapText="1"/>
    </xf>
    <xf numFmtId="16" fontId="9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vertical="center" wrapText="1"/>
      <protection locked="0"/>
    </xf>
    <xf numFmtId="166" fontId="10" fillId="0" borderId="24" xfId="0" applyNumberFormat="1" applyFont="1" applyBorder="1" applyAlignment="1" applyProtection="1">
      <alignment vertical="center" wrapText="1"/>
    </xf>
    <xf numFmtId="4" fontId="9" fillId="0" borderId="25" xfId="0" applyNumberFormat="1" applyFont="1" applyBorder="1" applyAlignment="1" applyProtection="1">
      <alignment horizontal="center" vertical="center" wrapText="1"/>
    </xf>
    <xf numFmtId="4" fontId="9" fillId="0" borderId="26" xfId="0" applyNumberFormat="1" applyFont="1" applyBorder="1" applyAlignment="1" applyProtection="1">
      <alignment horizontal="center" vertical="center" wrapText="1"/>
    </xf>
    <xf numFmtId="4" fontId="10" fillId="0" borderId="27" xfId="0" applyNumberFormat="1" applyFont="1" applyBorder="1" applyAlignment="1" applyProtection="1">
      <alignment horizontal="right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4" fontId="10" fillId="0" borderId="26" xfId="0" applyNumberFormat="1" applyFont="1" applyBorder="1" applyAlignment="1" applyProtection="1">
      <alignment vertical="center" wrapText="1"/>
    </xf>
    <xf numFmtId="4" fontId="10" fillId="0" borderId="28" xfId="0" applyNumberFormat="1" applyFont="1" applyBorder="1" applyAlignment="1" applyProtection="1">
      <alignment vertical="center" wrapText="1"/>
    </xf>
    <xf numFmtId="167" fontId="11" fillId="0" borderId="29" xfId="0" applyNumberFormat="1" applyFont="1" applyBorder="1" applyAlignment="1" applyProtection="1">
      <alignment vertical="center" wrapText="1"/>
    </xf>
    <xf numFmtId="165" fontId="6" fillId="0" borderId="0" xfId="0" applyNumberFormat="1" applyFont="1"/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vertical="center" wrapText="1"/>
      <protection locked="0"/>
    </xf>
    <xf numFmtId="0" fontId="11" fillId="0" borderId="35" xfId="0" applyFont="1" applyBorder="1" applyAlignment="1" applyProtection="1">
      <alignment vertical="center" wrapText="1"/>
      <protection locked="0"/>
    </xf>
    <xf numFmtId="4" fontId="11" fillId="0" borderId="25" xfId="0" applyNumberFormat="1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horizontal="center" vertical="center" wrapText="1"/>
    </xf>
    <xf numFmtId="4" fontId="11" fillId="0" borderId="27" xfId="0" applyNumberFormat="1" applyFont="1" applyBorder="1" applyAlignment="1" applyProtection="1">
      <alignment vertical="center" wrapText="1"/>
    </xf>
    <xf numFmtId="0" fontId="11" fillId="0" borderId="25" xfId="0" applyFont="1" applyBorder="1" applyAlignment="1" applyProtection="1">
      <alignment horizontal="center" vertical="center" wrapText="1"/>
    </xf>
    <xf numFmtId="4" fontId="11" fillId="0" borderId="26" xfId="0" applyNumberFormat="1" applyFont="1" applyBorder="1" applyAlignment="1" applyProtection="1">
      <alignment vertical="center" wrapText="1"/>
    </xf>
    <xf numFmtId="4" fontId="11" fillId="0" borderId="28" xfId="0" applyNumberFormat="1" applyFont="1" applyBorder="1" applyAlignment="1" applyProtection="1">
      <alignment vertical="center" wrapText="1"/>
    </xf>
    <xf numFmtId="2" fontId="11" fillId="0" borderId="0" xfId="0" applyNumberFormat="1" applyFont="1"/>
    <xf numFmtId="165" fontId="11" fillId="0" borderId="0" xfId="0" applyNumberFormat="1" applyFont="1"/>
    <xf numFmtId="0" fontId="11" fillId="0" borderId="0" xfId="0" applyFont="1"/>
    <xf numFmtId="0" fontId="12" fillId="0" borderId="0" xfId="0" applyFont="1"/>
    <xf numFmtId="0" fontId="2" fillId="0" borderId="38" xfId="0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vertical="center" wrapText="1"/>
    </xf>
    <xf numFmtId="4" fontId="2" fillId="0" borderId="39" xfId="0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4" fontId="5" fillId="0" borderId="21" xfId="0" applyNumberFormat="1" applyFont="1" applyBorder="1" applyAlignment="1" applyProtection="1">
      <alignment vertical="center" wrapText="1"/>
    </xf>
    <xf numFmtId="164" fontId="5" fillId="0" borderId="16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167" fontId="2" fillId="0" borderId="24" xfId="0" applyNumberFormat="1" applyFont="1" applyBorder="1" applyAlignment="1" applyProtection="1">
      <alignment vertical="center" wrapText="1"/>
    </xf>
    <xf numFmtId="167" fontId="11" fillId="0" borderId="24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</xf>
    <xf numFmtId="166" fontId="2" fillId="0" borderId="0" xfId="0" applyNumberFormat="1" applyFont="1" applyBorder="1" applyAlignment="1" applyProtection="1">
      <alignment vertical="center" wrapText="1"/>
    </xf>
    <xf numFmtId="4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2" fontId="2" fillId="0" borderId="0" xfId="0" applyNumberFormat="1" applyFont="1" applyBorder="1" applyAlignment="1" applyProtection="1">
      <alignment vertical="center" wrapText="1"/>
    </xf>
    <xf numFmtId="165" fontId="2" fillId="0" borderId="42" xfId="0" applyNumberFormat="1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Border="1" applyAlignment="1" applyProtection="1">
      <alignment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6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3" fontId="2" fillId="0" borderId="47" xfId="0" applyNumberFormat="1" applyFont="1" applyBorder="1" applyAlignment="1" applyProtection="1">
      <alignment vertical="center" wrapText="1"/>
    </xf>
    <xf numFmtId="0" fontId="2" fillId="0" borderId="48" xfId="0" applyFont="1" applyBorder="1" applyAlignment="1" applyProtection="1">
      <alignment vertical="center" wrapText="1"/>
      <protection locked="0"/>
    </xf>
    <xf numFmtId="3" fontId="2" fillId="0" borderId="0" xfId="0" applyNumberFormat="1" applyFont="1" applyBorder="1" applyAlignment="1" applyProtection="1">
      <alignment vertical="center" wrapText="1"/>
      <protection locked="0"/>
    </xf>
    <xf numFmtId="0" fontId="2" fillId="0" borderId="37" xfId="0" applyFont="1" applyBorder="1" applyAlignment="1" applyProtection="1">
      <alignment vertical="center" wrapText="1"/>
      <protection locked="0"/>
    </xf>
    <xf numFmtId="0" fontId="2" fillId="0" borderId="49" xfId="0" applyFont="1" applyBorder="1" applyAlignment="1" applyProtection="1">
      <alignment vertical="center" wrapText="1"/>
      <protection locked="0"/>
    </xf>
    <xf numFmtId="3" fontId="2" fillId="0" borderId="49" xfId="0" applyNumberFormat="1" applyFont="1" applyBorder="1" applyAlignment="1" applyProtection="1">
      <alignment vertical="center" wrapText="1"/>
    </xf>
    <xf numFmtId="0" fontId="2" fillId="0" borderId="50" xfId="0" applyFont="1" applyBorder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166" fontId="11" fillId="0" borderId="24" xfId="0" applyNumberFormat="1" applyFont="1" applyBorder="1" applyAlignment="1" applyProtection="1">
      <alignment vertical="center" wrapText="1"/>
    </xf>
    <xf numFmtId="4" fontId="2" fillId="0" borderId="38" xfId="0" applyNumberFormat="1" applyFont="1" applyBorder="1" applyAlignment="1" applyProtection="1">
      <alignment horizontal="center" vertical="center" wrapText="1"/>
    </xf>
    <xf numFmtId="4" fontId="2" fillId="0" borderId="40" xfId="0" applyNumberFormat="1" applyFont="1" applyBorder="1" applyAlignment="1" applyProtection="1">
      <alignment horizontal="center" vertical="center" wrapText="1"/>
    </xf>
    <xf numFmtId="167" fontId="2" fillId="0" borderId="14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4" fontId="5" fillId="0" borderId="20" xfId="0" applyNumberFormat="1" applyFont="1" applyBorder="1" applyAlignment="1" applyProtection="1">
      <alignment horizontal="center" vertical="center" wrapText="1"/>
    </xf>
    <xf numFmtId="4" fontId="10" fillId="0" borderId="25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/>
    <xf numFmtId="2" fontId="5" fillId="0" borderId="0" xfId="0" applyNumberFormat="1" applyFont="1"/>
    <xf numFmtId="2" fontId="13" fillId="0" borderId="0" xfId="0" applyNumberFormat="1" applyFont="1"/>
    <xf numFmtId="4" fontId="11" fillId="0" borderId="28" xfId="0" applyNumberFormat="1" applyFont="1" applyBorder="1" applyAlignment="1" applyProtection="1">
      <alignment horizontal="right" vertical="center" wrapText="1"/>
    </xf>
    <xf numFmtId="2" fontId="14" fillId="0" borderId="0" xfId="0" applyNumberFormat="1" applyFont="1"/>
    <xf numFmtId="168" fontId="11" fillId="0" borderId="24" xfId="0" applyNumberFormat="1" applyFont="1" applyBorder="1" applyAlignment="1" applyProtection="1">
      <alignment vertical="center" wrapText="1"/>
    </xf>
    <xf numFmtId="4" fontId="1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7" fillId="0" borderId="0" xfId="0" applyFont="1"/>
    <xf numFmtId="167" fontId="13" fillId="0" borderId="0" xfId="0" applyNumberFormat="1" applyFont="1"/>
    <xf numFmtId="165" fontId="18" fillId="0" borderId="0" xfId="0" applyNumberFormat="1" applyFont="1"/>
    <xf numFmtId="169" fontId="2" fillId="0" borderId="24" xfId="0" applyNumberFormat="1" applyFont="1" applyBorder="1" applyAlignment="1" applyProtection="1">
      <alignment vertical="center" wrapText="1"/>
    </xf>
    <xf numFmtId="0" fontId="7" fillId="0" borderId="35" xfId="0" applyFont="1" applyBorder="1" applyAlignment="1" applyProtection="1">
      <alignment vertical="center" wrapText="1"/>
      <protection locked="0"/>
    </xf>
    <xf numFmtId="167" fontId="14" fillId="0" borderId="0" xfId="0" applyNumberFormat="1" applyFont="1"/>
    <xf numFmtId="0" fontId="2" fillId="0" borderId="23" xfId="0" applyFont="1" applyBorder="1" applyAlignment="1" applyProtection="1">
      <alignment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vertical="center" wrapText="1"/>
      <protection locked="0"/>
    </xf>
    <xf numFmtId="167" fontId="2" fillId="0" borderId="7" xfId="0" applyNumberFormat="1" applyFont="1" applyBorder="1" applyAlignment="1" applyProtection="1">
      <alignment vertical="center" wrapText="1"/>
    </xf>
    <xf numFmtId="0" fontId="2" fillId="0" borderId="11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166" fontId="2" fillId="0" borderId="12" xfId="0" applyNumberFormat="1" applyFont="1" applyBorder="1" applyAlignment="1" applyProtection="1">
      <alignment horizontal="center" vertical="center" wrapText="1"/>
    </xf>
    <xf numFmtId="4" fontId="16" fillId="0" borderId="0" xfId="0" applyNumberFormat="1" applyFont="1"/>
    <xf numFmtId="0" fontId="16" fillId="0" borderId="0" xfId="0" applyFont="1"/>
    <xf numFmtId="168" fontId="2" fillId="0" borderId="24" xfId="0" applyNumberFormat="1" applyFont="1" applyBorder="1" applyAlignment="1" applyProtection="1">
      <alignment vertical="center" wrapText="1"/>
    </xf>
    <xf numFmtId="4" fontId="19" fillId="0" borderId="0" xfId="0" applyNumberFormat="1" applyFont="1"/>
    <xf numFmtId="167" fontId="20" fillId="0" borderId="0" xfId="0" applyNumberFormat="1" applyFont="1"/>
    <xf numFmtId="167" fontId="21" fillId="0" borderId="0" xfId="0" applyNumberFormat="1" applyFont="1"/>
    <xf numFmtId="4" fontId="2" fillId="0" borderId="42" xfId="0" applyNumberFormat="1" applyFont="1" applyBorder="1" applyAlignment="1" applyProtection="1">
      <alignment horizontal="right" vertical="center" wrapText="1"/>
    </xf>
    <xf numFmtId="4" fontId="22" fillId="0" borderId="0" xfId="0" applyNumberFormat="1" applyFont="1"/>
    <xf numFmtId="0" fontId="23" fillId="0" borderId="0" xfId="0" applyFont="1"/>
    <xf numFmtId="0" fontId="24" fillId="0" borderId="0" xfId="0" applyFont="1"/>
    <xf numFmtId="3" fontId="25" fillId="0" borderId="0" xfId="0" applyNumberFormat="1" applyFont="1"/>
    <xf numFmtId="3" fontId="2" fillId="0" borderId="0" xfId="0" applyNumberFormat="1" applyFont="1"/>
    <xf numFmtId="3" fontId="5" fillId="0" borderId="0" xfId="0" applyNumberFormat="1" applyFont="1"/>
    <xf numFmtId="164" fontId="25" fillId="0" borderId="0" xfId="0" applyNumberFormat="1" applyFont="1"/>
    <xf numFmtId="166" fontId="5" fillId="0" borderId="0" xfId="0" applyNumberFormat="1" applyFont="1"/>
    <xf numFmtId="0" fontId="4" fillId="0" borderId="42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4" fontId="2" fillId="0" borderId="33" xfId="0" applyNumberFormat="1" applyFont="1" applyBorder="1" applyAlignment="1" applyProtection="1">
      <alignment horizontal="right" vertical="center" wrapText="1"/>
    </xf>
    <xf numFmtId="4" fontId="2" fillId="0" borderId="28" xfId="0" applyNumberFormat="1" applyFont="1" applyBorder="1" applyAlignment="1" applyProtection="1">
      <alignment horizontal="right" vertical="center" wrapText="1"/>
    </xf>
    <xf numFmtId="4" fontId="2" fillId="0" borderId="34" xfId="0" applyNumberFormat="1" applyFont="1" applyBorder="1" applyAlignment="1" applyProtection="1">
      <alignment horizontal="right" vertical="center" wrapText="1"/>
    </xf>
    <xf numFmtId="4" fontId="2" fillId="0" borderId="37" xfId="0" applyNumberFormat="1" applyFont="1" applyBorder="1" applyAlignment="1" applyProtection="1">
      <alignment horizontal="right" vertical="center" wrapText="1"/>
    </xf>
    <xf numFmtId="167" fontId="2" fillId="0" borderId="30" xfId="0" applyNumberFormat="1" applyFont="1" applyBorder="1" applyAlignment="1" applyProtection="1">
      <alignment horizontal="right" vertical="center" wrapText="1"/>
    </xf>
    <xf numFmtId="167" fontId="2" fillId="0" borderId="31" xfId="0" applyNumberFormat="1" applyFont="1" applyBorder="1" applyAlignment="1" applyProtection="1">
      <alignment horizontal="right" vertical="center" wrapText="1"/>
    </xf>
    <xf numFmtId="0" fontId="28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textRotation="90" wrapText="1"/>
      <protection locked="0"/>
    </xf>
    <xf numFmtId="0" fontId="4" fillId="0" borderId="6" xfId="0" applyFont="1" applyBorder="1" applyAlignment="1" applyProtection="1">
      <alignment horizontal="center" vertical="center" textRotation="90" wrapText="1"/>
      <protection locked="0"/>
    </xf>
    <xf numFmtId="0" fontId="4" fillId="0" borderId="12" xfId="0" applyFont="1" applyBorder="1" applyAlignment="1" applyProtection="1">
      <alignment horizontal="center" vertical="center" textRotation="90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" fontId="2" fillId="0" borderId="32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vertical="center" wrapText="1"/>
    </xf>
    <xf numFmtId="4" fontId="2" fillId="0" borderId="37" xfId="0" applyNumberFormat="1" applyFont="1" applyBorder="1" applyAlignment="1" applyProtection="1">
      <alignment vertical="center" wrapText="1"/>
    </xf>
    <xf numFmtId="4" fontId="2" fillId="0" borderId="33" xfId="0" applyNumberFormat="1" applyFont="1" applyBorder="1" applyAlignment="1" applyProtection="1">
      <alignment vertical="center" wrapText="1"/>
    </xf>
    <xf numFmtId="4" fontId="2" fillId="0" borderId="28" xfId="0" applyNumberFormat="1" applyFont="1" applyBorder="1" applyAlignment="1" applyProtection="1">
      <alignment vertical="center" wrapText="1"/>
    </xf>
    <xf numFmtId="167" fontId="2" fillId="0" borderId="30" xfId="0" applyNumberFormat="1" applyFont="1" applyBorder="1" applyAlignment="1" applyProtection="1">
      <alignment vertical="center" wrapText="1"/>
    </xf>
    <xf numFmtId="167" fontId="2" fillId="0" borderId="31" xfId="0" applyNumberFormat="1" applyFont="1" applyBorder="1" applyAlignment="1" applyProtection="1">
      <alignment vertical="center" wrapText="1"/>
    </xf>
    <xf numFmtId="0" fontId="1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textRotation="90" wrapText="1"/>
      <protection locked="0"/>
    </xf>
    <xf numFmtId="0" fontId="4" fillId="0" borderId="5" xfId="0" applyFont="1" applyBorder="1" applyAlignment="1" applyProtection="1">
      <alignment horizontal="center" vertical="center" textRotation="90" wrapText="1"/>
      <protection locked="0"/>
    </xf>
    <xf numFmtId="0" fontId="4" fillId="0" borderId="11" xfId="0" applyFont="1" applyBorder="1" applyAlignment="1" applyProtection="1">
      <alignment horizontal="center" vertical="center" textRotation="90" wrapText="1"/>
      <protection locked="0"/>
    </xf>
    <xf numFmtId="0" fontId="4" fillId="0" borderId="41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locked="0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62"/>
  </sheetPr>
  <dimension ref="A1:AK80"/>
  <sheetViews>
    <sheetView tabSelected="1" view="pageBreakPreview" zoomScale="75" zoomScaleNormal="100" zoomScaleSheetLayoutView="75" workbookViewId="0">
      <selection activeCell="P3" sqref="P3"/>
    </sheetView>
  </sheetViews>
  <sheetFormatPr defaultRowHeight="12.75" x14ac:dyDescent="0.2"/>
  <cols>
    <col min="1" max="1" width="25.5703125" style="67" customWidth="1"/>
    <col min="2" max="2" width="6.5703125" style="67" customWidth="1"/>
    <col min="3" max="3" width="12.28515625" style="67" customWidth="1"/>
    <col min="4" max="4" width="16.28515625" style="67" customWidth="1"/>
    <col min="5" max="5" width="11" style="67" customWidth="1"/>
    <col min="6" max="6" width="12.42578125" style="67" customWidth="1"/>
    <col min="7" max="7" width="14.140625" style="67" customWidth="1"/>
    <col min="8" max="8" width="12.5703125" style="67" customWidth="1"/>
    <col min="9" max="9" width="11.5703125" style="67" customWidth="1"/>
    <col min="10" max="10" width="11.42578125" style="67" customWidth="1"/>
    <col min="11" max="11" width="11.5703125" style="67" customWidth="1"/>
    <col min="12" max="12" width="12.7109375" style="67" customWidth="1"/>
    <col min="13" max="13" width="6.28515625" style="67" hidden="1" customWidth="1"/>
    <col min="14" max="14" width="15.85546875" style="1" customWidth="1"/>
    <col min="15" max="15" width="13.5703125" style="1" customWidth="1"/>
    <col min="16" max="16" width="12.5703125" style="1" customWidth="1"/>
    <col min="17" max="17" width="12.140625" style="1" customWidth="1"/>
    <col min="18" max="18" width="13.85546875" style="1" bestFit="1" customWidth="1"/>
    <col min="19" max="19" width="11.5703125" style="1" bestFit="1" customWidth="1"/>
    <col min="20" max="20" width="12.140625" style="1" customWidth="1"/>
    <col min="21" max="21" width="13" style="1" customWidth="1"/>
    <col min="22" max="22" width="14" style="1" customWidth="1"/>
    <col min="23" max="23" width="11.42578125" style="1" customWidth="1"/>
    <col min="24" max="24" width="11" style="1" customWidth="1"/>
    <col min="25" max="25" width="11.85546875" style="1" customWidth="1"/>
    <col min="26" max="16384" width="9.140625" style="1"/>
  </cols>
  <sheetData>
    <row r="1" spans="1:34" ht="36" customHeight="1" x14ac:dyDescent="0.2">
      <c r="J1" s="201" t="s">
        <v>75</v>
      </c>
      <c r="K1" s="201"/>
      <c r="L1" s="201"/>
    </row>
    <row r="2" spans="1:34" ht="45" customHeight="1" x14ac:dyDescent="0.2"/>
    <row r="3" spans="1:34" ht="24" customHeight="1" x14ac:dyDescent="0.2">
      <c r="A3" s="194" t="s">
        <v>64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34" ht="18.75" customHeight="1" x14ac:dyDescent="0.2">
      <c r="A4" s="195" t="s">
        <v>74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34" ht="12.75" customHeight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34" ht="36.75" customHeight="1" thickBot="1" x14ac:dyDescent="0.25">
      <c r="A6" s="174" t="s">
        <v>0</v>
      </c>
      <c r="B6" s="159" t="s">
        <v>1</v>
      </c>
      <c r="C6" s="197" t="s">
        <v>2</v>
      </c>
      <c r="D6" s="159" t="s">
        <v>3</v>
      </c>
      <c r="E6" s="174" t="s">
        <v>4</v>
      </c>
      <c r="F6" s="180"/>
      <c r="G6" s="181"/>
      <c r="H6" s="157" t="s">
        <v>5</v>
      </c>
      <c r="I6" s="184"/>
      <c r="J6" s="157" t="s">
        <v>6</v>
      </c>
      <c r="K6" s="158"/>
      <c r="L6" s="158"/>
      <c r="M6" s="184"/>
    </row>
    <row r="7" spans="1:34" ht="19.5" customHeight="1" thickBot="1" x14ac:dyDescent="0.25">
      <c r="A7" s="175"/>
      <c r="B7" s="196"/>
      <c r="C7" s="198"/>
      <c r="D7" s="196"/>
      <c r="E7" s="176"/>
      <c r="F7" s="200"/>
      <c r="G7" s="185"/>
      <c r="H7" s="157" t="s">
        <v>7</v>
      </c>
      <c r="I7" s="184"/>
      <c r="J7" s="157" t="s">
        <v>8</v>
      </c>
      <c r="K7" s="158"/>
      <c r="L7" s="184"/>
      <c r="M7" s="181" t="s">
        <v>9</v>
      </c>
    </row>
    <row r="8" spans="1:34" ht="35.25" customHeight="1" thickBot="1" x14ac:dyDescent="0.25">
      <c r="A8" s="176"/>
      <c r="B8" s="160"/>
      <c r="C8" s="199"/>
      <c r="D8" s="160"/>
      <c r="E8" s="3" t="s">
        <v>10</v>
      </c>
      <c r="F8" s="3" t="s">
        <v>11</v>
      </c>
      <c r="G8" s="3" t="s">
        <v>12</v>
      </c>
      <c r="H8" s="4" t="s">
        <v>11</v>
      </c>
      <c r="I8" s="3" t="s">
        <v>12</v>
      </c>
      <c r="J8" s="5" t="s">
        <v>13</v>
      </c>
      <c r="K8" s="3" t="s">
        <v>14</v>
      </c>
      <c r="L8" s="6" t="s">
        <v>15</v>
      </c>
      <c r="M8" s="185"/>
    </row>
    <row r="9" spans="1:34" s="7" customFormat="1" ht="14.25" customHeight="1" thickBot="1" x14ac:dyDescent="0.25">
      <c r="A9" s="8">
        <v>1</v>
      </c>
      <c r="B9" s="8" t="s">
        <v>16</v>
      </c>
      <c r="C9" s="8" t="s">
        <v>17</v>
      </c>
      <c r="D9" s="9" t="s">
        <v>18</v>
      </c>
      <c r="E9" s="9" t="s">
        <v>19</v>
      </c>
      <c r="F9" s="9" t="s">
        <v>20</v>
      </c>
      <c r="G9" s="9" t="s">
        <v>21</v>
      </c>
      <c r="H9" s="8" t="s">
        <v>22</v>
      </c>
      <c r="I9" s="9" t="s">
        <v>23</v>
      </c>
      <c r="J9" s="8" t="s">
        <v>24</v>
      </c>
      <c r="K9" s="9" t="s">
        <v>25</v>
      </c>
      <c r="L9" s="10" t="s">
        <v>26</v>
      </c>
      <c r="M9" s="10" t="s">
        <v>27</v>
      </c>
      <c r="N9" s="116"/>
      <c r="O9" s="116"/>
      <c r="P9" s="117"/>
      <c r="Q9" s="118"/>
      <c r="U9" s="118"/>
      <c r="V9" s="118"/>
    </row>
    <row r="10" spans="1:34" s="11" customFormat="1" ht="38.25" x14ac:dyDescent="0.25">
      <c r="A10" s="12" t="s">
        <v>28</v>
      </c>
      <c r="B10" s="13">
        <v>1</v>
      </c>
      <c r="C10" s="14"/>
      <c r="D10" s="15"/>
      <c r="E10" s="16" t="s">
        <v>29</v>
      </c>
      <c r="F10" s="17" t="s">
        <v>29</v>
      </c>
      <c r="G10" s="18"/>
      <c r="H10" s="108" t="s">
        <v>29</v>
      </c>
      <c r="I10" s="72">
        <v>28309.31</v>
      </c>
      <c r="J10" s="16" t="s">
        <v>29</v>
      </c>
      <c r="K10" s="20">
        <v>4288548.7199999988</v>
      </c>
      <c r="L10" s="21">
        <v>4288548.7199999988</v>
      </c>
      <c r="M10" s="22"/>
      <c r="N10" s="119"/>
      <c r="O10" s="23"/>
      <c r="R10" s="110"/>
      <c r="S10" s="110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ht="26.25" customHeight="1" x14ac:dyDescent="0.2">
      <c r="A11" s="25" t="s">
        <v>30</v>
      </c>
      <c r="B11" s="26">
        <v>2</v>
      </c>
      <c r="C11" s="27" t="s">
        <v>31</v>
      </c>
      <c r="D11" s="28">
        <v>0.29999537920245034</v>
      </c>
      <c r="E11" s="29" t="s">
        <v>29</v>
      </c>
      <c r="F11" s="30" t="s">
        <v>29</v>
      </c>
      <c r="G11" s="31">
        <v>4870.08</v>
      </c>
      <c r="H11" s="29" t="s">
        <v>29</v>
      </c>
      <c r="I11" s="31">
        <v>1461</v>
      </c>
      <c r="J11" s="32" t="s">
        <v>29</v>
      </c>
      <c r="K11" s="33">
        <v>221325.66</v>
      </c>
      <c r="L11" s="34">
        <v>221325.66</v>
      </c>
      <c r="M11" s="35"/>
      <c r="N11" s="120"/>
      <c r="O11" s="120"/>
      <c r="R11" s="110"/>
      <c r="S11" s="110"/>
      <c r="W11" s="121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ht="14.25" hidden="1" x14ac:dyDescent="0.2">
      <c r="A12" s="161" t="s">
        <v>32</v>
      </c>
      <c r="B12" s="26">
        <v>3</v>
      </c>
      <c r="C12" s="27" t="s">
        <v>33</v>
      </c>
      <c r="D12" s="28">
        <v>8.6519417251417607</v>
      </c>
      <c r="E12" s="29" t="s">
        <v>29</v>
      </c>
      <c r="F12" s="30" t="s">
        <v>29</v>
      </c>
      <c r="G12" s="39">
        <v>1029.72</v>
      </c>
      <c r="H12" s="29" t="s">
        <v>29</v>
      </c>
      <c r="I12" s="31">
        <v>8909.0999999999985</v>
      </c>
      <c r="J12" s="32" t="s">
        <v>29</v>
      </c>
      <c r="K12" s="33">
        <v>1349631.2499999998</v>
      </c>
      <c r="L12" s="34">
        <v>1349631.2499999998</v>
      </c>
      <c r="M12" s="35"/>
      <c r="N12" s="120"/>
      <c r="O12" s="120"/>
      <c r="R12" s="110"/>
      <c r="S12" s="110"/>
      <c r="W12" s="121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37.5" customHeight="1" x14ac:dyDescent="0.2">
      <c r="A13" s="162"/>
      <c r="B13" s="40" t="s">
        <v>34</v>
      </c>
      <c r="C13" s="41" t="s">
        <v>35</v>
      </c>
      <c r="D13" s="42">
        <v>2.3500320155258798</v>
      </c>
      <c r="E13" s="43" t="s">
        <v>29</v>
      </c>
      <c r="F13" s="44" t="s">
        <v>29</v>
      </c>
      <c r="G13" s="45">
        <v>975.31</v>
      </c>
      <c r="H13" s="109" t="s">
        <v>29</v>
      </c>
      <c r="I13" s="56">
        <v>2292</v>
      </c>
      <c r="J13" s="46" t="s">
        <v>29</v>
      </c>
      <c r="K13" s="47">
        <v>347212.89</v>
      </c>
      <c r="L13" s="48">
        <v>347212.89</v>
      </c>
      <c r="M13" s="49"/>
      <c r="N13" s="112"/>
      <c r="O13" s="120"/>
      <c r="R13" s="110"/>
      <c r="S13" s="110"/>
      <c r="W13" s="121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ht="47.25" customHeight="1" x14ac:dyDescent="0.2">
      <c r="A14" s="162"/>
      <c r="B14" s="51" t="s">
        <v>36</v>
      </c>
      <c r="C14" s="41" t="s">
        <v>37</v>
      </c>
      <c r="D14" s="42">
        <v>0.55998785390358374</v>
      </c>
      <c r="E14" s="43" t="s">
        <v>29</v>
      </c>
      <c r="F14" s="44" t="s">
        <v>29</v>
      </c>
      <c r="G14" s="45">
        <v>1269.51</v>
      </c>
      <c r="H14" s="109" t="s">
        <v>29</v>
      </c>
      <c r="I14" s="56">
        <v>710.91</v>
      </c>
      <c r="J14" s="46" t="s">
        <v>29</v>
      </c>
      <c r="K14" s="47">
        <v>107695.06999999999</v>
      </c>
      <c r="L14" s="48">
        <v>107695.06999999999</v>
      </c>
      <c r="M14" s="49"/>
      <c r="N14" s="112"/>
      <c r="O14" s="120"/>
      <c r="R14" s="110"/>
      <c r="S14" s="110"/>
      <c r="W14" s="121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4.25" x14ac:dyDescent="0.2">
      <c r="A15" s="163"/>
      <c r="B15" s="51" t="s">
        <v>38</v>
      </c>
      <c r="C15" s="41" t="s">
        <v>39</v>
      </c>
      <c r="D15" s="42">
        <v>1.9799721431919148</v>
      </c>
      <c r="E15" s="43" t="s">
        <v>29</v>
      </c>
      <c r="F15" s="44" t="s">
        <v>29</v>
      </c>
      <c r="G15" s="45">
        <v>2982.97</v>
      </c>
      <c r="H15" s="109" t="s">
        <v>29</v>
      </c>
      <c r="I15" s="56">
        <v>5906.19</v>
      </c>
      <c r="J15" s="46" t="s">
        <v>29</v>
      </c>
      <c r="K15" s="47">
        <v>894723.29000000015</v>
      </c>
      <c r="L15" s="48">
        <v>894723.29000000015</v>
      </c>
      <c r="M15" s="49"/>
      <c r="N15" s="112"/>
      <c r="O15" s="120"/>
      <c r="R15" s="110"/>
      <c r="S15" s="110"/>
      <c r="W15" s="121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ht="15.75" customHeight="1" x14ac:dyDescent="0.2">
      <c r="A16" s="161" t="s">
        <v>40</v>
      </c>
      <c r="B16" s="51" t="s">
        <v>41</v>
      </c>
      <c r="C16" s="27" t="s">
        <v>62</v>
      </c>
      <c r="D16" s="28">
        <v>0.21949448474806751</v>
      </c>
      <c r="E16" s="29" t="s">
        <v>29</v>
      </c>
      <c r="F16" s="30" t="s">
        <v>29</v>
      </c>
      <c r="G16" s="31">
        <v>68465</v>
      </c>
      <c r="H16" s="186" t="s">
        <v>29</v>
      </c>
      <c r="I16" s="166">
        <v>15027.69</v>
      </c>
      <c r="J16" s="164" t="s">
        <v>29</v>
      </c>
      <c r="K16" s="188">
        <v>2276529.5799999996</v>
      </c>
      <c r="L16" s="190">
        <v>2276529.5799999996</v>
      </c>
      <c r="M16" s="192"/>
      <c r="N16" s="120"/>
      <c r="O16" s="120"/>
      <c r="P16" s="37"/>
      <c r="R16" s="110"/>
      <c r="S16" s="110"/>
      <c r="W16" s="121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5.75" customHeight="1" x14ac:dyDescent="0.2">
      <c r="A17" s="163"/>
      <c r="B17" s="51" t="s">
        <v>42</v>
      </c>
      <c r="C17" s="52" t="s">
        <v>65</v>
      </c>
      <c r="D17" s="122">
        <v>2.101835776855085</v>
      </c>
      <c r="E17" s="29" t="s">
        <v>29</v>
      </c>
      <c r="F17" s="30" t="s">
        <v>29</v>
      </c>
      <c r="G17" s="31">
        <v>7149.79</v>
      </c>
      <c r="H17" s="187"/>
      <c r="I17" s="167"/>
      <c r="J17" s="165"/>
      <c r="K17" s="189"/>
      <c r="L17" s="191"/>
      <c r="M17" s="193"/>
      <c r="N17" s="120"/>
      <c r="O17" s="120"/>
      <c r="P17" s="37"/>
      <c r="R17" s="110"/>
      <c r="S17" s="110"/>
      <c r="W17" s="121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s="62" customFormat="1" ht="25.5" customHeight="1" x14ac:dyDescent="0.2">
      <c r="A18" s="53" t="s">
        <v>66</v>
      </c>
      <c r="B18" s="51" t="s">
        <v>47</v>
      </c>
      <c r="C18" s="123" t="s">
        <v>65</v>
      </c>
      <c r="D18" s="102">
        <v>0.17728019856227184</v>
      </c>
      <c r="E18" s="54" t="s">
        <v>29</v>
      </c>
      <c r="F18" s="55" t="s">
        <v>29</v>
      </c>
      <c r="G18" s="56">
        <v>4319.47</v>
      </c>
      <c r="H18" s="54" t="s">
        <v>29</v>
      </c>
      <c r="I18" s="56">
        <v>765.76</v>
      </c>
      <c r="J18" s="57" t="s">
        <v>29</v>
      </c>
      <c r="K18" s="58">
        <v>116003.57999999997</v>
      </c>
      <c r="L18" s="59">
        <v>116003.57999999997</v>
      </c>
      <c r="M18" s="49"/>
      <c r="N18" s="120"/>
      <c r="O18" s="120"/>
      <c r="P18" s="61"/>
      <c r="R18" s="110"/>
      <c r="S18" s="110"/>
      <c r="W18" s="121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s="62" customFormat="1" ht="25.5" customHeight="1" x14ac:dyDescent="0.25">
      <c r="A19" s="53" t="s">
        <v>43</v>
      </c>
      <c r="B19" s="51" t="s">
        <v>44</v>
      </c>
      <c r="C19" s="41" t="s">
        <v>62</v>
      </c>
      <c r="D19" s="115">
        <v>7.7893444408504912E-4</v>
      </c>
      <c r="E19" s="54" t="s">
        <v>29</v>
      </c>
      <c r="F19" s="55" t="s">
        <v>29</v>
      </c>
      <c r="G19" s="56">
        <v>173139.32</v>
      </c>
      <c r="H19" s="54" t="s">
        <v>29</v>
      </c>
      <c r="I19" s="56">
        <v>134.86000000000001</v>
      </c>
      <c r="J19" s="57" t="s">
        <v>29</v>
      </c>
      <c r="K19" s="58">
        <v>20430.439999999999</v>
      </c>
      <c r="L19" s="59">
        <v>20430.439999999999</v>
      </c>
      <c r="M19" s="49"/>
      <c r="N19" s="124"/>
      <c r="O19" s="120"/>
      <c r="P19" s="61"/>
      <c r="R19" s="110"/>
      <c r="S19" s="110"/>
      <c r="W19" s="121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20.25" customHeight="1" x14ac:dyDescent="0.2">
      <c r="A20" s="125" t="s">
        <v>45</v>
      </c>
      <c r="B20" s="51" t="s">
        <v>46</v>
      </c>
      <c r="C20" s="27" t="s">
        <v>67</v>
      </c>
      <c r="D20" s="28">
        <v>8.5425344414445936E-2</v>
      </c>
      <c r="E20" s="29" t="s">
        <v>29</v>
      </c>
      <c r="F20" s="30" t="s">
        <v>29</v>
      </c>
      <c r="G20" s="31">
        <v>30895.29</v>
      </c>
      <c r="H20" s="29" t="s">
        <v>29</v>
      </c>
      <c r="I20" s="31">
        <v>2639.24</v>
      </c>
      <c r="J20" s="32" t="s">
        <v>29</v>
      </c>
      <c r="K20" s="33">
        <v>399815.93000000005</v>
      </c>
      <c r="L20" s="31">
        <v>399815.93000000005</v>
      </c>
      <c r="M20" s="35"/>
      <c r="N20" s="120"/>
      <c r="O20" s="120"/>
      <c r="R20" s="110"/>
      <c r="S20" s="110"/>
      <c r="W20" s="121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ht="26.25" customHeight="1" x14ac:dyDescent="0.2">
      <c r="A21" s="90" t="s">
        <v>68</v>
      </c>
      <c r="B21" s="126"/>
      <c r="C21" s="127" t="s">
        <v>65</v>
      </c>
      <c r="D21" s="28">
        <v>0</v>
      </c>
      <c r="E21" s="29" t="s">
        <v>29</v>
      </c>
      <c r="F21" s="30" t="s">
        <v>29</v>
      </c>
      <c r="G21" s="31">
        <v>0</v>
      </c>
      <c r="H21" s="29" t="s">
        <v>29</v>
      </c>
      <c r="I21" s="31">
        <v>0</v>
      </c>
      <c r="J21" s="32" t="s">
        <v>29</v>
      </c>
      <c r="K21" s="33">
        <v>0</v>
      </c>
      <c r="L21" s="31">
        <v>0</v>
      </c>
      <c r="M21" s="128"/>
      <c r="N21" s="120"/>
      <c r="O21" s="120"/>
      <c r="R21" s="110"/>
      <c r="S21" s="110"/>
      <c r="W21" s="121"/>
      <c r="Y21" s="23"/>
      <c r="Z21" s="23"/>
      <c r="AA21" s="23"/>
      <c r="AB21" s="23"/>
      <c r="AC21" s="23"/>
      <c r="AD21" s="23"/>
      <c r="AE21" s="23"/>
      <c r="AF21" s="23"/>
      <c r="AG21" s="23"/>
      <c r="AH21" s="23"/>
    </row>
    <row r="22" spans="1:34" ht="13.5" thickBot="1" x14ac:dyDescent="0.25">
      <c r="A22" s="129" t="s">
        <v>69</v>
      </c>
      <c r="B22" s="130"/>
      <c r="C22" s="131" t="s">
        <v>70</v>
      </c>
      <c r="D22" s="132" t="s">
        <v>29</v>
      </c>
      <c r="E22" s="103" t="s">
        <v>29</v>
      </c>
      <c r="F22" s="104" t="s">
        <v>29</v>
      </c>
      <c r="G22" s="104" t="s">
        <v>29</v>
      </c>
      <c r="H22" s="103" t="s">
        <v>29</v>
      </c>
      <c r="I22" s="66">
        <v>272.27999999999997</v>
      </c>
      <c r="J22" s="64" t="s">
        <v>29</v>
      </c>
      <c r="K22" s="65">
        <v>41246.300000000003</v>
      </c>
      <c r="L22" s="66">
        <v>41246.300000000003</v>
      </c>
      <c r="M22" s="105"/>
      <c r="N22" s="36"/>
      <c r="O22" s="23"/>
      <c r="P22" s="23"/>
      <c r="W22" s="37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3.5" thickBot="1" x14ac:dyDescent="0.25">
      <c r="D23" s="68"/>
      <c r="E23" s="68"/>
      <c r="F23" s="68"/>
      <c r="G23" s="68"/>
      <c r="H23" s="153">
        <f>I11+I16+I20+I12+I22</f>
        <v>28309.309999999998</v>
      </c>
      <c r="I23" s="154"/>
      <c r="J23" s="68"/>
      <c r="K23" s="68"/>
      <c r="L23" s="68"/>
      <c r="M23" s="68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x14ac:dyDescent="0.2"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x14ac:dyDescent="0.2"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x14ac:dyDescent="0.2">
      <c r="A26" s="67" t="s">
        <v>48</v>
      </c>
      <c r="C26" s="83">
        <v>151.489</v>
      </c>
      <c r="D26" s="84" t="s">
        <v>49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x14ac:dyDescent="0.2">
      <c r="C27" s="148" t="s">
        <v>50</v>
      </c>
      <c r="D27" s="149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x14ac:dyDescent="0.2">
      <c r="C28" s="86"/>
      <c r="D28" s="87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x14ac:dyDescent="0.2">
      <c r="A29" s="89" t="s">
        <v>51</v>
      </c>
      <c r="B29" s="90"/>
      <c r="C29" s="150" t="s">
        <v>52</v>
      </c>
      <c r="D29" s="151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x14ac:dyDescent="0.2">
      <c r="A30" s="91" t="s">
        <v>53</v>
      </c>
      <c r="B30" s="92"/>
      <c r="C30" s="93">
        <v>45446</v>
      </c>
      <c r="D30" s="94" t="s">
        <v>54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x14ac:dyDescent="0.2">
      <c r="A31" s="91" t="s">
        <v>55</v>
      </c>
      <c r="B31" s="92"/>
      <c r="C31" s="93">
        <v>1310674</v>
      </c>
      <c r="D31" s="94" t="s">
        <v>56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25.5" x14ac:dyDescent="0.2">
      <c r="A32" s="91" t="s">
        <v>57</v>
      </c>
      <c r="B32" s="92"/>
      <c r="C32" s="93">
        <v>356004</v>
      </c>
      <c r="D32" s="94" t="s">
        <v>56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25.5" x14ac:dyDescent="0.2">
      <c r="A33" s="91" t="s">
        <v>58</v>
      </c>
      <c r="B33" s="92"/>
      <c r="C33" s="93">
        <v>84832</v>
      </c>
      <c r="D33" s="94" t="s">
        <v>56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x14ac:dyDescent="0.2">
      <c r="A34" s="91" t="s">
        <v>59</v>
      </c>
      <c r="B34" s="92"/>
      <c r="C34" s="93">
        <v>299944</v>
      </c>
      <c r="D34" s="94" t="s">
        <v>39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25.5" x14ac:dyDescent="0.2">
      <c r="A35" s="152" t="s">
        <v>60</v>
      </c>
      <c r="B35" s="92"/>
      <c r="C35" s="93">
        <v>33251</v>
      </c>
      <c r="D35" s="94" t="s">
        <v>62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x14ac:dyDescent="0.2">
      <c r="A36" s="152"/>
      <c r="B36" s="92"/>
      <c r="C36" s="93">
        <v>318405</v>
      </c>
      <c r="D36" s="94" t="s">
        <v>61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x14ac:dyDescent="0.2">
      <c r="A37" s="152" t="s">
        <v>71</v>
      </c>
      <c r="B37" s="92"/>
      <c r="C37" s="93">
        <v>26856</v>
      </c>
      <c r="D37" s="94" t="s">
        <v>61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25.5" x14ac:dyDescent="0.2">
      <c r="A38" s="152"/>
      <c r="B38" s="92"/>
      <c r="C38" s="93">
        <v>1622</v>
      </c>
      <c r="D38" s="94" t="s">
        <v>62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25.5" x14ac:dyDescent="0.2">
      <c r="A39" s="91" t="s">
        <v>72</v>
      </c>
      <c r="B39" s="92"/>
      <c r="C39" s="93">
        <v>118</v>
      </c>
      <c r="D39" s="94" t="s">
        <v>62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25.5" x14ac:dyDescent="0.2">
      <c r="A40" s="96" t="s">
        <v>63</v>
      </c>
      <c r="B40" s="97"/>
      <c r="C40" s="98">
        <v>12941</v>
      </c>
      <c r="D40" s="99" t="s">
        <v>62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x14ac:dyDescent="0.2"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x14ac:dyDescent="0.2"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x14ac:dyDescent="0.2"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28.5" customHeight="1" x14ac:dyDescent="0.2">
      <c r="A44" s="172" t="s">
        <v>73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7.5" customHeight="1" thickBot="1" x14ac:dyDescent="0.25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54.75" customHeight="1" thickBot="1" x14ac:dyDescent="0.25">
      <c r="A46" s="174" t="s">
        <v>0</v>
      </c>
      <c r="B46" s="69"/>
      <c r="C46" s="177" t="s">
        <v>2</v>
      </c>
      <c r="D46" s="174" t="s">
        <v>3</v>
      </c>
      <c r="E46" s="174" t="s">
        <v>4</v>
      </c>
      <c r="F46" s="180"/>
      <c r="G46" s="181"/>
      <c r="H46" s="180" t="s">
        <v>5</v>
      </c>
      <c r="I46" s="180"/>
      <c r="J46" s="174" t="s">
        <v>6</v>
      </c>
      <c r="K46" s="180"/>
      <c r="L46" s="180"/>
      <c r="M46" s="181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8" customHeight="1" thickBot="1" x14ac:dyDescent="0.25">
      <c r="A47" s="175"/>
      <c r="B47" s="70"/>
      <c r="C47" s="178"/>
      <c r="D47" s="175"/>
      <c r="E47" s="175"/>
      <c r="F47" s="182"/>
      <c r="G47" s="183"/>
      <c r="H47" s="158" t="s">
        <v>7</v>
      </c>
      <c r="I47" s="158"/>
      <c r="J47" s="157" t="s">
        <v>8</v>
      </c>
      <c r="K47" s="158"/>
      <c r="L47" s="158"/>
      <c r="M47" s="159" t="s">
        <v>9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s="7" customFormat="1" ht="29.25" customHeight="1" thickBot="1" x14ac:dyDescent="0.25">
      <c r="A48" s="176"/>
      <c r="B48" s="5"/>
      <c r="C48" s="179"/>
      <c r="D48" s="176"/>
      <c r="E48" s="3" t="s">
        <v>10</v>
      </c>
      <c r="F48" s="3" t="s">
        <v>11</v>
      </c>
      <c r="G48" s="3" t="s">
        <v>12</v>
      </c>
      <c r="H48" s="4" t="s">
        <v>11</v>
      </c>
      <c r="I48" s="3" t="s">
        <v>12</v>
      </c>
      <c r="J48" s="5" t="s">
        <v>13</v>
      </c>
      <c r="K48" s="3" t="s">
        <v>14</v>
      </c>
      <c r="L48" s="71" t="s">
        <v>15</v>
      </c>
      <c r="M48" s="160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7" s="11" customFormat="1" ht="13.5" thickBot="1" x14ac:dyDescent="0.25">
      <c r="A49" s="8">
        <v>1</v>
      </c>
      <c r="B49" s="8" t="s">
        <v>16</v>
      </c>
      <c r="C49" s="8" t="s">
        <v>17</v>
      </c>
      <c r="D49" s="9" t="s">
        <v>18</v>
      </c>
      <c r="E49" s="9" t="s">
        <v>19</v>
      </c>
      <c r="F49" s="9" t="s">
        <v>20</v>
      </c>
      <c r="G49" s="9" t="s">
        <v>21</v>
      </c>
      <c r="H49" s="8" t="s">
        <v>22</v>
      </c>
      <c r="I49" s="9" t="s">
        <v>23</v>
      </c>
      <c r="J49" s="8" t="s">
        <v>24</v>
      </c>
      <c r="K49" s="9" t="s">
        <v>25</v>
      </c>
      <c r="L49" s="10" t="s">
        <v>26</v>
      </c>
      <c r="M49" s="10" t="s">
        <v>27</v>
      </c>
      <c r="N49" s="133"/>
      <c r="O49" s="133"/>
      <c r="P49" s="111"/>
      <c r="Q49" s="110"/>
      <c r="S49" s="110"/>
      <c r="T49" s="110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7" ht="38.25" x14ac:dyDescent="0.25">
      <c r="A50" s="12" t="s">
        <v>28</v>
      </c>
      <c r="B50" s="13">
        <v>1</v>
      </c>
      <c r="C50" s="14"/>
      <c r="D50" s="15"/>
      <c r="E50" s="16" t="s">
        <v>29</v>
      </c>
      <c r="F50" s="17" t="s">
        <v>29</v>
      </c>
      <c r="G50" s="18"/>
      <c r="H50" s="19" t="s">
        <v>29</v>
      </c>
      <c r="I50" s="72">
        <v>28404.26</v>
      </c>
      <c r="J50" s="16" t="s">
        <v>29</v>
      </c>
      <c r="K50" s="20">
        <v>4302933.5</v>
      </c>
      <c r="L50" s="21">
        <v>4302933.5</v>
      </c>
      <c r="M50" s="73">
        <f>SUM(M52:M60)</f>
        <v>0</v>
      </c>
      <c r="N50" s="119"/>
      <c r="O50" s="23"/>
      <c r="Q50" s="24"/>
      <c r="V50" s="134"/>
      <c r="W50" s="134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7" ht="25.5" x14ac:dyDescent="0.25">
      <c r="A51" s="25" t="s">
        <v>30</v>
      </c>
      <c r="B51" s="26">
        <v>2</v>
      </c>
      <c r="C51" s="27" t="s">
        <v>31</v>
      </c>
      <c r="D51" s="28">
        <v>0.29999537920245034</v>
      </c>
      <c r="E51" s="29" t="s">
        <v>29</v>
      </c>
      <c r="F51" s="30" t="s">
        <v>29</v>
      </c>
      <c r="G51" s="106">
        <v>6990.88</v>
      </c>
      <c r="H51" s="32" t="s">
        <v>29</v>
      </c>
      <c r="I51" s="31">
        <v>2097.23</v>
      </c>
      <c r="J51" s="32" t="s">
        <v>29</v>
      </c>
      <c r="K51" s="74">
        <v>317707.52999999997</v>
      </c>
      <c r="L51" s="34">
        <v>317707.52999999997</v>
      </c>
      <c r="M51" s="75"/>
      <c r="N51" s="120"/>
      <c r="O51" s="120"/>
      <c r="Q51" s="50"/>
      <c r="R51" s="38"/>
      <c r="T51" s="23"/>
      <c r="U51" s="23"/>
      <c r="V51" s="133"/>
      <c r="W51" s="121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</row>
    <row r="52" spans="1:37" ht="15.75" hidden="1" customHeight="1" x14ac:dyDescent="0.25">
      <c r="A52" s="161" t="s">
        <v>32</v>
      </c>
      <c r="B52" s="26">
        <v>3</v>
      </c>
      <c r="C52" s="27" t="s">
        <v>33</v>
      </c>
      <c r="D52" s="135">
        <v>8.6519417251417607</v>
      </c>
      <c r="E52" s="29" t="s">
        <v>29</v>
      </c>
      <c r="F52" s="30" t="s">
        <v>29</v>
      </c>
      <c r="G52" s="106">
        <v>1048.55</v>
      </c>
      <c r="H52" s="32" t="s">
        <v>29</v>
      </c>
      <c r="I52" s="31">
        <v>9072</v>
      </c>
      <c r="J52" s="32" t="s">
        <v>29</v>
      </c>
      <c r="K52" s="33">
        <v>1374308.79</v>
      </c>
      <c r="L52" s="34">
        <v>1374308.79</v>
      </c>
      <c r="M52" s="75"/>
      <c r="N52" s="120"/>
      <c r="O52" s="120"/>
      <c r="Q52" s="24"/>
      <c r="R52" s="38"/>
      <c r="T52" s="23"/>
      <c r="U52" s="23"/>
      <c r="V52" s="133"/>
      <c r="W52" s="121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</row>
    <row r="53" spans="1:37" ht="37.5" customHeight="1" x14ac:dyDescent="0.25">
      <c r="A53" s="162"/>
      <c r="B53" s="40" t="s">
        <v>34</v>
      </c>
      <c r="C53" s="41" t="s">
        <v>35</v>
      </c>
      <c r="D53" s="42">
        <v>2.35</v>
      </c>
      <c r="E53" s="43" t="s">
        <v>29</v>
      </c>
      <c r="F53" s="44" t="s">
        <v>29</v>
      </c>
      <c r="G53" s="107">
        <v>1171.8800000000001</v>
      </c>
      <c r="H53" s="46" t="s">
        <v>29</v>
      </c>
      <c r="I53" s="56">
        <v>2753.96</v>
      </c>
      <c r="J53" s="46" t="s">
        <v>29</v>
      </c>
      <c r="K53" s="47">
        <v>417195.31000000006</v>
      </c>
      <c r="L53" s="48">
        <v>417195.31000000006</v>
      </c>
      <c r="M53" s="76"/>
      <c r="N53" s="112"/>
      <c r="O53" s="120"/>
      <c r="Q53" s="50"/>
      <c r="R53" s="38"/>
      <c r="T53" s="23"/>
      <c r="U53" s="23"/>
      <c r="V53" s="133"/>
      <c r="W53" s="121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</row>
    <row r="54" spans="1:37" ht="51" customHeight="1" x14ac:dyDescent="0.25">
      <c r="A54" s="162"/>
      <c r="B54" s="51" t="s">
        <v>36</v>
      </c>
      <c r="C54" s="41" t="s">
        <v>37</v>
      </c>
      <c r="D54" s="42">
        <v>0.55998785390358374</v>
      </c>
      <c r="E54" s="43" t="s">
        <v>29</v>
      </c>
      <c r="F54" s="44" t="s">
        <v>29</v>
      </c>
      <c r="G54" s="107">
        <v>1254.58</v>
      </c>
      <c r="H54" s="46" t="s">
        <v>29</v>
      </c>
      <c r="I54" s="56">
        <v>702.55</v>
      </c>
      <c r="J54" s="46" t="s">
        <v>29</v>
      </c>
      <c r="K54" s="47">
        <v>106428.57</v>
      </c>
      <c r="L54" s="48">
        <v>106428.57</v>
      </c>
      <c r="M54" s="76"/>
      <c r="N54" s="112"/>
      <c r="O54" s="120"/>
      <c r="Q54" s="50"/>
      <c r="R54" s="38"/>
      <c r="T54" s="23"/>
      <c r="U54" s="136"/>
      <c r="V54" s="133"/>
      <c r="W54" s="121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</row>
    <row r="55" spans="1:37" ht="16.5" customHeight="1" x14ac:dyDescent="0.25">
      <c r="A55" s="163"/>
      <c r="B55" s="51" t="s">
        <v>38</v>
      </c>
      <c r="C55" s="41" t="s">
        <v>39</v>
      </c>
      <c r="D55" s="42">
        <v>1.9799721431919148</v>
      </c>
      <c r="E55" s="43" t="s">
        <v>29</v>
      </c>
      <c r="F55" s="44" t="s">
        <v>29</v>
      </c>
      <c r="G55" s="107">
        <v>2836.15</v>
      </c>
      <c r="H55" s="46" t="s">
        <v>29</v>
      </c>
      <c r="I55" s="56">
        <v>5615.49</v>
      </c>
      <c r="J55" s="46" t="s">
        <v>29</v>
      </c>
      <c r="K55" s="47">
        <v>850684.90999999992</v>
      </c>
      <c r="L55" s="48">
        <v>850684.90999999992</v>
      </c>
      <c r="M55" s="76"/>
      <c r="N55" s="112"/>
      <c r="O55" s="120"/>
      <c r="Q55" s="50"/>
      <c r="R55" s="38"/>
      <c r="T55" s="23"/>
      <c r="U55" s="23"/>
      <c r="V55" s="133"/>
      <c r="W55" s="121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</row>
    <row r="56" spans="1:37" ht="22.5" customHeight="1" x14ac:dyDescent="0.25">
      <c r="A56" s="161" t="s">
        <v>40</v>
      </c>
      <c r="B56" s="51" t="s">
        <v>41</v>
      </c>
      <c r="C56" s="27" t="s">
        <v>62</v>
      </c>
      <c r="D56" s="122">
        <v>0.21949448474806751</v>
      </c>
      <c r="E56" s="29" t="s">
        <v>29</v>
      </c>
      <c r="F56" s="30" t="s">
        <v>29</v>
      </c>
      <c r="G56" s="106">
        <v>65042.28</v>
      </c>
      <c r="H56" s="164" t="s">
        <v>29</v>
      </c>
      <c r="I56" s="166">
        <v>14276.42</v>
      </c>
      <c r="J56" s="164" t="s">
        <v>29</v>
      </c>
      <c r="K56" s="168">
        <v>2162720.79</v>
      </c>
      <c r="L56" s="166">
        <v>2162720.79</v>
      </c>
      <c r="M56" s="170"/>
      <c r="N56" s="120"/>
      <c r="O56" s="120"/>
      <c r="Q56" s="24"/>
      <c r="R56" s="137"/>
      <c r="T56" s="23"/>
      <c r="U56" s="23"/>
      <c r="V56" s="133"/>
      <c r="W56" s="121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</row>
    <row r="57" spans="1:37" ht="15.75" x14ac:dyDescent="0.25">
      <c r="A57" s="163"/>
      <c r="B57" s="51" t="s">
        <v>42</v>
      </c>
      <c r="C57" s="52" t="s">
        <v>65</v>
      </c>
      <c r="D57" s="28">
        <v>2.101835776855085</v>
      </c>
      <c r="E57" s="29" t="s">
        <v>29</v>
      </c>
      <c r="F57" s="30" t="s">
        <v>29</v>
      </c>
      <c r="G57" s="106">
        <v>6792.36</v>
      </c>
      <c r="H57" s="165"/>
      <c r="I57" s="167"/>
      <c r="J57" s="165"/>
      <c r="K57" s="169"/>
      <c r="L57" s="167">
        <v>0</v>
      </c>
      <c r="M57" s="171"/>
      <c r="N57" s="120"/>
      <c r="O57" s="120"/>
      <c r="Q57" s="24"/>
      <c r="R57" s="38"/>
      <c r="T57" s="23"/>
      <c r="U57" s="23"/>
      <c r="V57" s="133"/>
      <c r="W57" s="121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</row>
    <row r="58" spans="1:37" s="62" customFormat="1" ht="31.5" customHeight="1" x14ac:dyDescent="0.25">
      <c r="A58" s="53" t="s">
        <v>66</v>
      </c>
      <c r="B58" s="51" t="s">
        <v>47</v>
      </c>
      <c r="C58" s="123" t="s">
        <v>65</v>
      </c>
      <c r="D58" s="102">
        <v>0.17728019856227184</v>
      </c>
      <c r="E58" s="54" t="s">
        <v>29</v>
      </c>
      <c r="F58" s="55" t="s">
        <v>29</v>
      </c>
      <c r="G58" s="113">
        <v>2900.14</v>
      </c>
      <c r="H58" s="57" t="s">
        <v>29</v>
      </c>
      <c r="I58" s="56">
        <v>514.14</v>
      </c>
      <c r="J58" s="57" t="s">
        <v>29</v>
      </c>
      <c r="K58" s="58">
        <v>77886.219999999987</v>
      </c>
      <c r="L58" s="59">
        <v>77886.219999999987</v>
      </c>
      <c r="M58" s="76"/>
      <c r="N58" s="112"/>
      <c r="O58" s="120"/>
      <c r="P58" s="60"/>
      <c r="Q58" s="63"/>
      <c r="R58" s="38"/>
      <c r="T58" s="23"/>
      <c r="U58" s="23"/>
      <c r="V58" s="133"/>
      <c r="W58" s="121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</row>
    <row r="59" spans="1:37" s="62" customFormat="1" ht="33.75" x14ac:dyDescent="0.25">
      <c r="A59" s="53" t="s">
        <v>43</v>
      </c>
      <c r="B59" s="51" t="s">
        <v>44</v>
      </c>
      <c r="C59" s="41" t="s">
        <v>62</v>
      </c>
      <c r="D59" s="115">
        <v>7.7893444408504912E-4</v>
      </c>
      <c r="E59" s="54" t="s">
        <v>29</v>
      </c>
      <c r="F59" s="55" t="s">
        <v>29</v>
      </c>
      <c r="G59" s="113">
        <v>173139.32</v>
      </c>
      <c r="H59" s="57" t="s">
        <v>29</v>
      </c>
      <c r="I59" s="56">
        <v>134.86000000000001</v>
      </c>
      <c r="J59" s="57" t="s">
        <v>29</v>
      </c>
      <c r="K59" s="58">
        <v>20430.439999999999</v>
      </c>
      <c r="L59" s="59">
        <v>20430.439999999999</v>
      </c>
      <c r="M59" s="76"/>
      <c r="N59" s="124"/>
      <c r="O59" s="120"/>
      <c r="P59" s="60"/>
      <c r="Q59" s="63"/>
      <c r="R59" s="137"/>
      <c r="T59" s="23"/>
      <c r="U59" s="23"/>
      <c r="V59" s="133"/>
      <c r="W59" s="121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</row>
    <row r="60" spans="1:37" ht="15.75" x14ac:dyDescent="0.25">
      <c r="A60" s="125" t="s">
        <v>45</v>
      </c>
      <c r="B60" s="51" t="s">
        <v>46</v>
      </c>
      <c r="C60" s="27" t="s">
        <v>67</v>
      </c>
      <c r="D60" s="135">
        <v>8.5425344414445936E-2</v>
      </c>
      <c r="E60" s="29" t="s">
        <v>29</v>
      </c>
      <c r="F60" s="30" t="s">
        <v>29</v>
      </c>
      <c r="G60" s="39">
        <v>31446.57</v>
      </c>
      <c r="H60" s="32" t="s">
        <v>29</v>
      </c>
      <c r="I60" s="31">
        <v>2686.33</v>
      </c>
      <c r="J60" s="32" t="s">
        <v>29</v>
      </c>
      <c r="K60" s="33">
        <v>406950.09</v>
      </c>
      <c r="L60" s="31">
        <v>406950.09</v>
      </c>
      <c r="M60" s="75"/>
      <c r="N60" s="120"/>
      <c r="O60" s="138"/>
      <c r="Q60" s="24"/>
      <c r="R60" s="137"/>
      <c r="T60" s="23"/>
      <c r="U60" s="23"/>
      <c r="V60" s="133"/>
      <c r="W60" s="121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</row>
    <row r="61" spans="1:37" ht="25.5" x14ac:dyDescent="0.25">
      <c r="A61" s="90" t="s">
        <v>68</v>
      </c>
      <c r="B61" s="126"/>
      <c r="C61" s="127" t="s">
        <v>65</v>
      </c>
      <c r="D61" s="135">
        <v>0</v>
      </c>
      <c r="E61" s="29" t="s">
        <v>29</v>
      </c>
      <c r="F61" s="30" t="s">
        <v>29</v>
      </c>
      <c r="G61" s="139">
        <v>0</v>
      </c>
      <c r="H61" s="32"/>
      <c r="I61" s="31">
        <v>0</v>
      </c>
      <c r="J61" s="32" t="s">
        <v>29</v>
      </c>
      <c r="K61" s="33">
        <v>0</v>
      </c>
      <c r="L61" s="31">
        <v>0</v>
      </c>
      <c r="M61" s="128"/>
      <c r="N61" s="120"/>
      <c r="O61" s="138"/>
      <c r="Q61" s="24"/>
      <c r="R61" s="137"/>
      <c r="T61" s="23"/>
      <c r="U61" s="23"/>
      <c r="V61" s="133"/>
      <c r="W61" s="121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</row>
    <row r="62" spans="1:37" ht="16.5" thickBot="1" x14ac:dyDescent="0.3">
      <c r="A62" s="129" t="s">
        <v>69</v>
      </c>
      <c r="B62" s="130"/>
      <c r="C62" s="131" t="s">
        <v>70</v>
      </c>
      <c r="D62" s="132" t="s">
        <v>29</v>
      </c>
      <c r="E62" s="103" t="s">
        <v>29</v>
      </c>
      <c r="F62" s="104" t="s">
        <v>29</v>
      </c>
      <c r="G62" s="104" t="s">
        <v>29</v>
      </c>
      <c r="H62" s="103" t="s">
        <v>29</v>
      </c>
      <c r="I62" s="66">
        <v>272.27999999999997</v>
      </c>
      <c r="J62" s="64" t="s">
        <v>29</v>
      </c>
      <c r="K62" s="65">
        <v>41246.300000000003</v>
      </c>
      <c r="L62" s="66">
        <v>41246.300000000003</v>
      </c>
      <c r="M62" s="105"/>
      <c r="N62" s="140"/>
      <c r="O62" s="141"/>
      <c r="P62" s="141"/>
      <c r="Q62" s="142"/>
      <c r="R62" s="142"/>
      <c r="S62" s="142"/>
      <c r="T62" s="142"/>
    </row>
    <row r="63" spans="1:37" ht="13.5" thickBot="1" x14ac:dyDescent="0.25">
      <c r="A63" s="77"/>
      <c r="B63" s="77"/>
      <c r="C63" s="78"/>
      <c r="D63" s="79"/>
      <c r="E63" s="80"/>
      <c r="F63" s="81"/>
      <c r="G63" s="82"/>
      <c r="H63" s="153">
        <f>I51+I52+I56+I60+I62</f>
        <v>28404.260000000002</v>
      </c>
      <c r="I63" s="154"/>
      <c r="J63" s="80"/>
      <c r="K63" s="80"/>
      <c r="L63" s="80"/>
      <c r="M63" s="81"/>
      <c r="N63" s="23"/>
    </row>
    <row r="64" spans="1:37" ht="9" customHeight="1" x14ac:dyDescent="0.2">
      <c r="C64" s="68"/>
      <c r="D64" s="68"/>
      <c r="E64" s="68"/>
      <c r="F64" s="68"/>
      <c r="G64" s="81"/>
      <c r="H64" s="155"/>
      <c r="I64" s="156"/>
      <c r="J64" s="68"/>
      <c r="K64" s="68"/>
      <c r="L64" s="68"/>
      <c r="M64" s="68"/>
    </row>
    <row r="65" spans="1:16" x14ac:dyDescent="0.2">
      <c r="A65" s="67" t="s">
        <v>48</v>
      </c>
      <c r="C65" s="83">
        <v>151.489</v>
      </c>
      <c r="D65" s="84" t="s">
        <v>49</v>
      </c>
      <c r="E65" s="85"/>
      <c r="F65" s="77"/>
      <c r="G65" s="77"/>
      <c r="H65" s="77"/>
      <c r="I65" s="77"/>
      <c r="P65" s="23"/>
    </row>
    <row r="66" spans="1:16" ht="14.25" customHeight="1" x14ac:dyDescent="0.25">
      <c r="C66" s="148" t="s">
        <v>50</v>
      </c>
      <c r="D66" s="149"/>
      <c r="E66" s="77"/>
      <c r="F66" s="77"/>
      <c r="G66" s="77"/>
      <c r="N66" s="114"/>
      <c r="O66" s="114"/>
    </row>
    <row r="67" spans="1:16" ht="8.25" customHeight="1" x14ac:dyDescent="0.2">
      <c r="C67" s="86"/>
      <c r="D67" s="87"/>
      <c r="E67" s="88"/>
      <c r="F67" s="88"/>
      <c r="G67" s="77"/>
    </row>
    <row r="68" spans="1:16" s="7" customFormat="1" ht="20.25" customHeight="1" x14ac:dyDescent="0.2">
      <c r="A68" s="89" t="s">
        <v>51</v>
      </c>
      <c r="B68" s="90"/>
      <c r="C68" s="150" t="s">
        <v>52</v>
      </c>
      <c r="D68" s="151"/>
      <c r="E68" s="77"/>
      <c r="F68" s="77"/>
      <c r="G68" s="77"/>
      <c r="H68" s="67"/>
      <c r="I68" s="67"/>
      <c r="J68" s="67"/>
      <c r="K68" s="67"/>
      <c r="L68" s="67"/>
      <c r="M68" s="67"/>
    </row>
    <row r="69" spans="1:16" s="11" customFormat="1" x14ac:dyDescent="0.2">
      <c r="A69" s="91" t="s">
        <v>53</v>
      </c>
      <c r="B69" s="92"/>
      <c r="C69" s="93">
        <v>45446</v>
      </c>
      <c r="D69" s="94" t="s">
        <v>54</v>
      </c>
      <c r="E69" s="77"/>
      <c r="F69" s="77"/>
      <c r="G69" s="77"/>
      <c r="H69" s="67"/>
      <c r="I69" s="67"/>
      <c r="J69" s="67"/>
      <c r="K69" s="67"/>
      <c r="L69" s="67"/>
      <c r="M69" s="67"/>
      <c r="N69" s="143"/>
      <c r="O69" s="144"/>
      <c r="P69" s="145"/>
    </row>
    <row r="70" spans="1:16" x14ac:dyDescent="0.2">
      <c r="A70" s="91" t="s">
        <v>55</v>
      </c>
      <c r="B70" s="92"/>
      <c r="C70" s="93">
        <v>1310674</v>
      </c>
      <c r="D70" s="94" t="s">
        <v>56</v>
      </c>
      <c r="E70" s="95"/>
      <c r="F70" s="77"/>
      <c r="G70" s="77"/>
      <c r="I70" s="77"/>
      <c r="N70" s="143"/>
      <c r="O70" s="144"/>
      <c r="P70" s="145"/>
    </row>
    <row r="71" spans="1:16" ht="25.5" x14ac:dyDescent="0.2">
      <c r="A71" s="91" t="s">
        <v>57</v>
      </c>
      <c r="B71" s="92"/>
      <c r="C71" s="93">
        <v>356004</v>
      </c>
      <c r="D71" s="94" t="s">
        <v>56</v>
      </c>
      <c r="E71" s="95"/>
      <c r="F71" s="95"/>
      <c r="G71" s="77"/>
      <c r="I71" s="77"/>
      <c r="N71" s="144"/>
      <c r="O71" s="144"/>
      <c r="P71" s="145"/>
    </row>
    <row r="72" spans="1:16" ht="25.5" x14ac:dyDescent="0.2">
      <c r="A72" s="91" t="s">
        <v>58</v>
      </c>
      <c r="B72" s="92"/>
      <c r="C72" s="93">
        <v>84832</v>
      </c>
      <c r="D72" s="94" t="s">
        <v>56</v>
      </c>
      <c r="E72" s="95"/>
      <c r="F72" s="95"/>
      <c r="G72" s="77"/>
      <c r="I72" s="77"/>
      <c r="N72" s="143"/>
      <c r="O72" s="144"/>
      <c r="P72" s="145"/>
    </row>
    <row r="73" spans="1:16" ht="12.75" customHeight="1" x14ac:dyDescent="0.2">
      <c r="A73" s="91" t="s">
        <v>59</v>
      </c>
      <c r="B73" s="92"/>
      <c r="C73" s="93">
        <v>299944</v>
      </c>
      <c r="D73" s="94" t="s">
        <v>39</v>
      </c>
      <c r="E73" s="95"/>
      <c r="F73" s="95"/>
      <c r="G73" s="77"/>
      <c r="I73" s="77"/>
      <c r="N73" s="143"/>
      <c r="O73" s="144"/>
      <c r="P73" s="145"/>
    </row>
    <row r="74" spans="1:16" ht="25.5" x14ac:dyDescent="0.2">
      <c r="A74" s="152" t="s">
        <v>60</v>
      </c>
      <c r="B74" s="92"/>
      <c r="C74" s="93">
        <v>33251</v>
      </c>
      <c r="D74" s="94" t="s">
        <v>62</v>
      </c>
      <c r="E74" s="95"/>
      <c r="F74" s="95"/>
      <c r="G74" s="77"/>
      <c r="N74" s="146"/>
      <c r="O74" s="144"/>
      <c r="P74" s="145"/>
    </row>
    <row r="75" spans="1:16" x14ac:dyDescent="0.2">
      <c r="A75" s="152"/>
      <c r="B75" s="92"/>
      <c r="C75" s="93">
        <v>318405</v>
      </c>
      <c r="D75" s="94" t="s">
        <v>61</v>
      </c>
      <c r="E75" s="95"/>
      <c r="F75" s="95"/>
      <c r="G75" s="77"/>
      <c r="N75" s="146"/>
      <c r="O75" s="144"/>
      <c r="P75" s="145"/>
    </row>
    <row r="76" spans="1:16" ht="19.5" customHeight="1" x14ac:dyDescent="0.2">
      <c r="A76" s="152" t="s">
        <v>71</v>
      </c>
      <c r="B76" s="92"/>
      <c r="C76" s="93">
        <v>26856</v>
      </c>
      <c r="D76" s="94" t="s">
        <v>61</v>
      </c>
      <c r="E76" s="95"/>
      <c r="F76" s="95"/>
      <c r="G76" s="77"/>
      <c r="N76" s="146"/>
      <c r="O76" s="144"/>
      <c r="P76" s="147"/>
    </row>
    <row r="77" spans="1:16" ht="25.5" customHeight="1" x14ac:dyDescent="0.2">
      <c r="A77" s="152"/>
      <c r="B77" s="92"/>
      <c r="C77" s="93">
        <v>1622</v>
      </c>
      <c r="D77" s="94" t="s">
        <v>62</v>
      </c>
      <c r="E77" s="95"/>
      <c r="F77" s="95"/>
      <c r="G77" s="77"/>
      <c r="N77" s="146"/>
      <c r="O77" s="144"/>
      <c r="P77" s="147"/>
    </row>
    <row r="78" spans="1:16" ht="25.5" x14ac:dyDescent="0.2">
      <c r="A78" s="91" t="s">
        <v>72</v>
      </c>
      <c r="B78" s="92"/>
      <c r="C78" s="93">
        <v>118</v>
      </c>
      <c r="D78" s="94" t="s">
        <v>62</v>
      </c>
      <c r="E78" s="95"/>
      <c r="F78" s="95"/>
      <c r="G78" s="77"/>
      <c r="N78" s="146"/>
      <c r="O78" s="144"/>
      <c r="P78" s="145"/>
    </row>
    <row r="79" spans="1:16" ht="25.5" x14ac:dyDescent="0.2">
      <c r="A79" s="96" t="s">
        <v>63</v>
      </c>
      <c r="B79" s="97"/>
      <c r="C79" s="98">
        <v>12941</v>
      </c>
      <c r="D79" s="99" t="s">
        <v>62</v>
      </c>
      <c r="E79" s="95"/>
      <c r="F79" s="95"/>
      <c r="G79" s="77"/>
      <c r="N79" s="146"/>
      <c r="O79" s="144"/>
      <c r="P79" s="145"/>
    </row>
    <row r="80" spans="1:16" x14ac:dyDescent="0.2">
      <c r="C80" s="100"/>
      <c r="D80" s="101"/>
      <c r="E80" s="101"/>
      <c r="F80" s="101"/>
      <c r="G80" s="101"/>
      <c r="N80" s="36"/>
      <c r="O80" s="144"/>
    </row>
  </sheetData>
  <mergeCells count="51">
    <mergeCell ref="J1:L1"/>
    <mergeCell ref="A3:M3"/>
    <mergeCell ref="A4:M4"/>
    <mergeCell ref="A6:A8"/>
    <mergeCell ref="B6:B8"/>
    <mergeCell ref="C6:C8"/>
    <mergeCell ref="D6:D8"/>
    <mergeCell ref="E6:G7"/>
    <mergeCell ref="H6:I6"/>
    <mergeCell ref="J6:M6"/>
    <mergeCell ref="H7:I7"/>
    <mergeCell ref="J7:L7"/>
    <mergeCell ref="M7:M8"/>
    <mergeCell ref="A12:A15"/>
    <mergeCell ref="A16:A17"/>
    <mergeCell ref="H16:H17"/>
    <mergeCell ref="I16:I17"/>
    <mergeCell ref="J16:J17"/>
    <mergeCell ref="K16:K17"/>
    <mergeCell ref="L16:L17"/>
    <mergeCell ref="M16:M17"/>
    <mergeCell ref="H23:I23"/>
    <mergeCell ref="A44:M44"/>
    <mergeCell ref="A45:M45"/>
    <mergeCell ref="A46:A48"/>
    <mergeCell ref="C46:C48"/>
    <mergeCell ref="D46:D48"/>
    <mergeCell ref="E46:G47"/>
    <mergeCell ref="H46:I46"/>
    <mergeCell ref="J46:M46"/>
    <mergeCell ref="H47:I47"/>
    <mergeCell ref="J47:L47"/>
    <mergeCell ref="M47:M48"/>
    <mergeCell ref="A52:A55"/>
    <mergeCell ref="A56:A57"/>
    <mergeCell ref="H56:H57"/>
    <mergeCell ref="I56:I57"/>
    <mergeCell ref="J56:J57"/>
    <mergeCell ref="K56:K57"/>
    <mergeCell ref="L56:L57"/>
    <mergeCell ref="M56:M57"/>
    <mergeCell ref="H64:I64"/>
    <mergeCell ref="C66:D66"/>
    <mergeCell ref="C68:D68"/>
    <mergeCell ref="A74:A75"/>
    <mergeCell ref="A76:A77"/>
    <mergeCell ref="C27:D27"/>
    <mergeCell ref="C29:D29"/>
    <mergeCell ref="A35:A36"/>
    <mergeCell ref="A37:A38"/>
    <mergeCell ref="H63:I63"/>
  </mergeCells>
  <pageMargins left="0.78740157480314965" right="0" top="0.78740157480314965" bottom="0.39370078740157483" header="0.51181102362204722" footer="0.51181102362204722"/>
  <pageSetup paperSize="9" scale="60" orientation="portrait" r:id="rId1"/>
  <headerFooter alignWithMargins="0"/>
  <rowBreaks count="1" manualBreakCount="1">
    <brk id="42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расчёт</vt:lpstr>
      <vt:lpstr>'Сводный расчёт'!Область_печати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Елена Янкова</cp:lastModifiedBy>
  <dcterms:created xsi:type="dcterms:W3CDTF">2016-05-13T01:45:59Z</dcterms:created>
  <dcterms:modified xsi:type="dcterms:W3CDTF">2016-09-01T23:43:39Z</dcterms:modified>
</cp:coreProperties>
</file>